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1" windowHeight="9905" tabRatio="828"/>
  </bookViews>
  <sheets>
    <sheet name="0180+" sheetId="23" r:id="rId1"/>
  </sheets>
  <definedNames>
    <definedName name="_xlnm.Print_Area" localSheetId="0">'0180+'!$A$1:$K$132</definedName>
  </definedNames>
  <calcPr calcId="125725"/>
</workbook>
</file>

<file path=xl/calcChain.xml><?xml version="1.0" encoding="utf-8"?>
<calcChain xmlns="http://schemas.openxmlformats.org/spreadsheetml/2006/main">
  <c r="I20" i="23"/>
  <c r="J20"/>
  <c r="I21"/>
  <c r="J21"/>
  <c r="J19"/>
  <c r="I19"/>
  <c r="J16"/>
  <c r="I16"/>
  <c r="I71"/>
  <c r="H97" l="1"/>
  <c r="E97"/>
  <c r="H98"/>
  <c r="E98"/>
  <c r="H92" l="1"/>
  <c r="E92"/>
  <c r="I87"/>
  <c r="H87"/>
  <c r="E87"/>
  <c r="K87" l="1"/>
  <c r="E85"/>
  <c r="H78"/>
  <c r="I76"/>
  <c r="I77"/>
  <c r="I78"/>
  <c r="H77"/>
  <c r="K77" s="1"/>
  <c r="E77"/>
  <c r="J62"/>
  <c r="I62"/>
  <c r="H62"/>
  <c r="E62"/>
  <c r="I93"/>
  <c r="I94"/>
  <c r="I88"/>
  <c r="I89"/>
  <c r="I84"/>
  <c r="I83"/>
  <c r="K62" l="1"/>
  <c r="H93" l="1"/>
  <c r="E93"/>
  <c r="E95"/>
  <c r="H88"/>
  <c r="K88" s="1"/>
  <c r="E88"/>
  <c r="E90"/>
  <c r="H82"/>
  <c r="E82"/>
  <c r="H83"/>
  <c r="E83"/>
  <c r="H76"/>
  <c r="E76"/>
  <c r="H75"/>
  <c r="E75"/>
  <c r="K76" l="1"/>
  <c r="K83"/>
  <c r="K93"/>
  <c r="J61"/>
  <c r="I61"/>
  <c r="H61"/>
  <c r="E61"/>
  <c r="J58"/>
  <c r="I58"/>
  <c r="H58"/>
  <c r="E58"/>
  <c r="J57"/>
  <c r="I57"/>
  <c r="H57"/>
  <c r="E57"/>
  <c r="J56"/>
  <c r="I56"/>
  <c r="H56"/>
  <c r="E56"/>
  <c r="J52"/>
  <c r="I52"/>
  <c r="H52"/>
  <c r="E52"/>
  <c r="J51"/>
  <c r="I51"/>
  <c r="H51"/>
  <c r="E51"/>
  <c r="J47"/>
  <c r="I47"/>
  <c r="H47"/>
  <c r="E47"/>
  <c r="J46"/>
  <c r="I46"/>
  <c r="H46"/>
  <c r="E46"/>
  <c r="J48"/>
  <c r="I48"/>
  <c r="H48"/>
  <c r="E48"/>
  <c r="H21"/>
  <c r="E21"/>
  <c r="H19"/>
  <c r="E19"/>
  <c r="K19" l="1"/>
  <c r="K21"/>
  <c r="K48"/>
  <c r="K46"/>
  <c r="K47"/>
  <c r="K51"/>
  <c r="K52"/>
  <c r="K56"/>
  <c r="K57"/>
  <c r="K58"/>
  <c r="K61"/>
  <c r="E99" l="1"/>
  <c r="E78" l="1"/>
  <c r="K78" s="1"/>
  <c r="H20"/>
  <c r="E20"/>
  <c r="F121" l="1"/>
  <c r="F119"/>
  <c r="F115"/>
  <c r="F110"/>
  <c r="F111"/>
  <c r="F109"/>
  <c r="H94"/>
  <c r="E89"/>
  <c r="H89"/>
  <c r="H84"/>
  <c r="E84"/>
  <c r="J53"/>
  <c r="I53"/>
  <c r="H53"/>
  <c r="E53"/>
  <c r="E94"/>
  <c r="H71"/>
  <c r="E71"/>
  <c r="E34"/>
  <c r="E33"/>
  <c r="E32"/>
  <c r="E31"/>
  <c r="D29"/>
  <c r="C29"/>
  <c r="H16"/>
  <c r="E16"/>
  <c r="K89" l="1"/>
  <c r="K94"/>
  <c r="K84"/>
  <c r="E29"/>
  <c r="K20"/>
  <c r="K53"/>
  <c r="K71"/>
  <c r="K16"/>
</calcChain>
</file>

<file path=xl/sharedStrings.xml><?xml version="1.0" encoding="utf-8"?>
<sst xmlns="http://schemas.openxmlformats.org/spreadsheetml/2006/main" count="252" uniqueCount="161">
  <si>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</si>
  <si>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</si>
  <si>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</si>
  <si>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</si>
  <si>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</si>
  <si>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</si>
  <si>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</si>
  <si>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</si>
  <si>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</si>
  <si>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</si>
  <si>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</si>
  <si>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</si>
  <si>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</si>
  <si>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</si>
  <si>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</si>
  <si>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</si>
  <si>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</si>
  <si>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</si>
  <si>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</si>
  <si>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</si>
  <si>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</si>
  <si>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</si>
  <si>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</si>
  <si>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</si>
  <si>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</si>
  <si>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</si>
  <si>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</si>
  <si>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</si>
  <si>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</si>
  <si>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</si>
  <si>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</si>
  <si>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</si>
  <si>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</si>
  <si>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</si>
  <si>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</si>
  <si>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</si>
  <si>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</si>
  <si>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</si>
  <si>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</si>
  <si>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</si>
  <si>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</si>
  <si>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</si>
  <si>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</si>
  <si>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</si>
  <si>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</si>
  <si>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</si>
  <si>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</si>
  <si>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</si>
  <si>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</si>
  <si>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</si>
  <si>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</si>
  <si>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</si>
  <si>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</si>
  <si>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</si>
  <si>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</si>
  <si>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</si>
  <si>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</si>
  <si>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</si>
  <si>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</si>
  <si>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</si>
  <si>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</si>
  <si>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</si>
  <si>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</si>
  <si>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</si>
  <si>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</si>
  <si>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</si>
  <si>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</si>
  <si>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</si>
  <si>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</si>
  <si>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</si>
  <si>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</si>
  <si>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</si>
  <si>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</si>
  <si>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</si>
  <si>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</si>
  <si>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</si>
  <si>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</si>
  <si>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</si>
  <si>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</si>
  <si>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</si>
  <si>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</si>
  <si>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</si>
  <si>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</si>
  <si>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</si>
  <si>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</si>
  <si>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</si>
  <si>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</si>
  <si>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</si>
  <si>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</si>
  <si>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</si>
  <si>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</si>
  <si>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</si>
  <si>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</si>
  <si>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</si>
  <si>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</si>
  <si>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</si>
  <si>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</si>
  <si>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</si>
  <si>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</si>
  <si>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</si>
  <si>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</si>
  <si>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</si>
  <si>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</si>
  <si>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</si>
  <si>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</si>
  <si>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</si>
  <si>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</si>
  <si>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</si>
  <si>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</si>
  <si>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Інша діяльність у сфері державного управління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</si>
  <si>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</si>
  <si>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</si>
  <si>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</si>
  <si>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.0133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</si>
  <si>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/>
    </r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</si>
  <si>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</si>
  <si>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</si>
  <si>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</si>
  <si>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</si>
  <si>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</si>
  <si>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</si>
  <si>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</si>
  <si>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</si>
  <si>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Забезпечення розгляду цивільних, адміністративних, господарських справ в судах всіх інстанцій, проведення дослідження пасажиропотоків на маршрутах трансорту загального користування, надання послуг по оформленню матеріалів про діяльність установи на сіті-лайтах</t>
  </si>
  <si>
    <t>кількість справ, які планується розглянути</t>
  </si>
  <si>
    <t>середня вартість 1 справи</t>
  </si>
  <si>
    <t>рівень виконання завдань</t>
  </si>
  <si>
    <t>кількість досліджень по пасажиропотоку у м.Ніжині</t>
  </si>
  <si>
    <t>середня вартість одного дослідження</t>
  </si>
  <si>
    <t>кількість заходів  з надання послуг по оформленню матеріалів про діяльність установи на сіті-лайтах</t>
  </si>
  <si>
    <t>Збільшення видатків  по бюджетній програмі обумовлено  реальними  потребами  управління  видатках  щодо  забезпечення юридичної програми  та  розшитренням напрямків використання коштів.</t>
  </si>
  <si>
    <t>Оцінка ефективності бюджетної програми за 2019 рік</t>
  </si>
  <si>
    <t>Облаштування та утримання полігону (майданчика).</t>
  </si>
  <si>
    <t>Проведення дослідження пасажиропотоків та маршрутках транспорту загального користування ( в тому числі кредиторська заборгованість 15000 грн )</t>
  </si>
  <si>
    <t>кількість полігонів</t>
  </si>
  <si>
    <t>середня варість утримання одного полігону</t>
  </si>
  <si>
    <t>Рівень виконання завдання - Облаштування та утримання полігону (майданчика).</t>
  </si>
  <si>
    <t>Видатки на забезпечення надання послуг по оформленню матеріалів про діяльність установи на сіті-лайтах (в тому числі кредиторська заборгованість 1600 грн )</t>
  </si>
  <si>
    <t>Забезпечення надання послуг по оформленню матеріалів про діяльність установи на сіті-лайтах (в тому числі кредиторська заборгованість 1600грн)</t>
  </si>
  <si>
    <t>середній розмір вартості заходів з оформлення на сіті лайтах</t>
  </si>
  <si>
    <t>Видатки на проведення дослідження пасажиропотоку на маршрутах у місті Ніжині</t>
  </si>
  <si>
    <t>Рівень виконання завдання -  дослідження пасажиропотоку на маршрутах у місті Ніжині</t>
  </si>
  <si>
    <t>Фактично  забезпечено утримання полігону,  розміщено матеріали про діяльність установи на сіті-лайті, погашено кредиторську заборгованість по дослідженню пасажиропотоку.</t>
  </si>
  <si>
    <t>Забезпечення розгляду цивільних, адміністративних, господарських справ в судах всіх інстанцій</t>
  </si>
  <si>
    <t xml:space="preserve">Проведення дослідження пасажиропотоків та маршрутках транспорту загального користування </t>
  </si>
  <si>
    <t xml:space="preserve">Забезпечення надання послуг по оформленню матеріалів про діяльність установи на сіті-лайтах </t>
  </si>
  <si>
    <t>Видатки на рівні  минулого року відповідно до потреби.</t>
  </si>
  <si>
    <t>Видатки на утримання та облаштування полігону</t>
  </si>
  <si>
    <t>Видатки на забезпечення надання послуг по оформленню матеріалів про діяльність установи на сіті-лайтах</t>
  </si>
  <si>
    <t>видатки на забезпечення розгляду цивільних, адміністративних, господарських справ</t>
  </si>
  <si>
    <t>Відхилення показників поточного року до показників попереднього року поясюється тим, що в поточному році проводилось погашення  кредиторської заборгованості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</si>
  <si>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 залишку плану -1,2тис.грн.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</si>
  <si>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залишок планових асигнувань</t>
    </r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</si>
  <si>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плану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</si>
  <si>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</si>
  <si>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</si>
  <si>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дисципліни»:</t>
    </r>
    <r>
      <rPr>
        <i/>
        <sz val="11"/>
        <rFont val="Times New Roman"/>
        <family val="1"/>
        <charset val="204"/>
      </rPr>
      <t xml:space="preserve"> Відсутня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</si>
  <si>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надання послуг по оформленню матеріалів про діяльність установи на сіті-лайтах, погашення кредиторської заборгованості по  дослідженнях пасажиропотоків на маршрутах трансорту загального користування, утримання полігону.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</si>
  <si>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  розміщення матеріалів про діяльність установи на сіті-лайтах, погашення кредиторської заборгованості та утримання  полігону.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</si>
  <si>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Виконано  міські  цільові програми на  виконання наданих  законодавством  повноважень.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</si>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</sst>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>
      <alignment vertical="top"/>
    </xf>
  </cellStyleXfs>
  <cellXfs count="55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8" xfId="2" applyNumberFormat="1" applyFont="1" applyFill="1" applyBorder="1" applyAlignment="1">
      <alignment horizontal="center" vertical="center" wrapText="1"/>
    </xf>
    <xf numFmtId="165" fontId="4" fillId="0" borderId="8" xfId="3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tabSelected="1" view="pageBreakPreview" topLeftCell="A25" zoomScale="85" zoomScaleNormal="85" zoomScaleSheetLayoutView="85" workbookViewId="0">
      <selection activeCell="I19" sqref="I19"/>
    </sheetView>
  </sheetViews>
  <sheetFormatPr defaultColWidth="34" defaultRowHeight="13.5"/>
  <cols>
    <col min="1" max="1" width="5.625" style="5" customWidth="1"/>
    <col min="2" max="2" width="34" style="5"/>
    <col min="3" max="3" width="10.75" style="5" customWidth="1"/>
    <col min="4" max="6" width="9.375" style="5" customWidth="1"/>
    <col min="7" max="7" width="9.25" style="5" customWidth="1"/>
    <col min="8" max="10" width="9.375" style="5" customWidth="1"/>
    <col min="11" max="11" width="9.25" style="5" customWidth="1"/>
    <col min="12" max="16384" width="34" style="5"/>
  </cols>
  <sheetData>
    <row r="1" spans="1:11">
      <c r="H1" s="28" t="s">
        <v>57</v>
      </c>
      <c r="I1" s="28"/>
      <c r="J1" s="28"/>
      <c r="K1" s="28"/>
    </row>
    <row r="2" spans="1:11" ht="29.45" customHeight="1">
      <c r="H2" s="28" t="s">
        <v>58</v>
      </c>
      <c r="I2" s="28"/>
      <c r="J2" s="28"/>
      <c r="K2" s="28"/>
    </row>
    <row r="3" spans="1:11" ht="18.2">
      <c r="A3" s="29" t="s">
        <v>131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34.85" customHeight="1">
      <c r="A4" s="4" t="s">
        <v>59</v>
      </c>
      <c r="B4" s="4">
        <v>1200000</v>
      </c>
      <c r="C4" s="4"/>
      <c r="D4" s="27" t="s">
        <v>121</v>
      </c>
      <c r="E4" s="27"/>
      <c r="F4" s="27"/>
      <c r="G4" s="27"/>
      <c r="H4" s="27"/>
      <c r="I4" s="27"/>
      <c r="J4" s="27"/>
      <c r="K4" s="27"/>
    </row>
    <row r="5" spans="1:11" ht="18" customHeight="1">
      <c r="A5" s="1"/>
      <c r="B5" s="1" t="s">
        <v>60</v>
      </c>
      <c r="C5" s="1"/>
      <c r="D5" s="30" t="s">
        <v>61</v>
      </c>
      <c r="E5" s="30"/>
      <c r="F5" s="30"/>
      <c r="G5" s="30"/>
      <c r="H5" s="30"/>
      <c r="I5" s="30"/>
      <c r="J5" s="30"/>
      <c r="K5" s="30"/>
    </row>
    <row r="6" spans="1:11" ht="35.5" customHeight="1">
      <c r="A6" s="4" t="s">
        <v>62</v>
      </c>
      <c r="B6" s="4">
        <v>1210000</v>
      </c>
      <c r="C6" s="4"/>
      <c r="D6" s="27" t="s">
        <v>121</v>
      </c>
      <c r="E6" s="27"/>
      <c r="F6" s="27"/>
      <c r="G6" s="27"/>
      <c r="H6" s="27"/>
      <c r="I6" s="27"/>
      <c r="J6" s="27"/>
      <c r="K6" s="27"/>
    </row>
    <row r="7" spans="1:11" ht="18" customHeight="1">
      <c r="B7" s="1" t="s">
        <v>60</v>
      </c>
      <c r="D7" s="30" t="s">
        <v>63</v>
      </c>
      <c r="E7" s="30"/>
      <c r="F7" s="30"/>
      <c r="G7" s="30"/>
      <c r="H7" s="30"/>
      <c r="I7" s="30"/>
      <c r="J7" s="30"/>
      <c r="K7" s="30"/>
    </row>
    <row r="8" spans="1:11" s="4" customFormat="1" ht="36" customHeight="1">
      <c r="A8" s="4" t="s">
        <v>64</v>
      </c>
      <c r="B8" s="4">
        <v>1210180</v>
      </c>
      <c r="C8" s="4" t="s">
        <v>113</v>
      </c>
      <c r="D8" s="29" t="s">
        <v>109</v>
      </c>
      <c r="E8" s="29"/>
      <c r="F8" s="29"/>
      <c r="G8" s="29"/>
      <c r="H8" s="29"/>
      <c r="I8" s="29"/>
      <c r="J8" s="29"/>
      <c r="K8" s="29"/>
    </row>
    <row r="9" spans="1:11" s="1" customFormat="1" ht="18.2">
      <c r="A9" s="4"/>
      <c r="B9" s="1" t="s">
        <v>60</v>
      </c>
      <c r="C9" s="5" t="s">
        <v>65</v>
      </c>
    </row>
    <row r="10" spans="1:11" s="1" customFormat="1" ht="68.5" customHeight="1">
      <c r="A10" s="4" t="s">
        <v>66</v>
      </c>
      <c r="B10" s="4" t="s">
        <v>67</v>
      </c>
      <c r="C10" s="32" t="s">
        <v>123</v>
      </c>
      <c r="D10" s="32"/>
      <c r="E10" s="32"/>
      <c r="F10" s="32"/>
      <c r="G10" s="32"/>
      <c r="H10" s="32"/>
      <c r="I10" s="32"/>
      <c r="J10" s="32"/>
      <c r="K10" s="32"/>
    </row>
    <row r="11" spans="1:11" s="1" customFormat="1" ht="16.850000000000001" customHeight="1">
      <c r="A11" s="4" t="s">
        <v>68</v>
      </c>
      <c r="B11" s="29" t="s">
        <v>69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1:11" ht="18" customHeight="1">
      <c r="A12" s="33" t="s">
        <v>70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 ht="16.850000000000001" customHeight="1">
      <c r="A13" s="31" t="s">
        <v>0</v>
      </c>
      <c r="B13" s="31" t="s">
        <v>1</v>
      </c>
      <c r="C13" s="31" t="s">
        <v>2</v>
      </c>
      <c r="D13" s="31"/>
      <c r="E13" s="31"/>
      <c r="F13" s="31" t="s">
        <v>3</v>
      </c>
      <c r="G13" s="31"/>
      <c r="H13" s="31"/>
      <c r="I13" s="31" t="s">
        <v>4</v>
      </c>
      <c r="J13" s="31"/>
      <c r="K13" s="31"/>
    </row>
    <row r="14" spans="1:11" ht="21.55">
      <c r="A14" s="31"/>
      <c r="B14" s="31"/>
      <c r="C14" s="2" t="s">
        <v>71</v>
      </c>
      <c r="D14" s="2" t="s">
        <v>72</v>
      </c>
      <c r="E14" s="2" t="s">
        <v>73</v>
      </c>
      <c r="F14" s="2" t="s">
        <v>71</v>
      </c>
      <c r="G14" s="2" t="s">
        <v>72</v>
      </c>
      <c r="H14" s="2" t="s">
        <v>73</v>
      </c>
      <c r="I14" s="2" t="s">
        <v>71</v>
      </c>
      <c r="J14" s="2" t="s">
        <v>72</v>
      </c>
      <c r="K14" s="2" t="s">
        <v>73</v>
      </c>
    </row>
    <row r="15" spans="1:11" s="6" customFormat="1" ht="10.8">
      <c r="A15" s="2"/>
      <c r="B15" s="2"/>
      <c r="C15" s="2" t="s">
        <v>74</v>
      </c>
      <c r="D15" s="2" t="s">
        <v>75</v>
      </c>
      <c r="E15" s="2" t="s">
        <v>76</v>
      </c>
      <c r="F15" s="2" t="s">
        <v>77</v>
      </c>
      <c r="G15" s="2" t="s">
        <v>78</v>
      </c>
      <c r="H15" s="2" t="s">
        <v>79</v>
      </c>
      <c r="I15" s="2" t="s">
        <v>80</v>
      </c>
      <c r="J15" s="2" t="s">
        <v>81</v>
      </c>
      <c r="K15" s="2" t="s">
        <v>82</v>
      </c>
    </row>
    <row r="16" spans="1:11" ht="14.15">
      <c r="A16" s="7" t="s">
        <v>5</v>
      </c>
      <c r="B16" s="3" t="s">
        <v>111</v>
      </c>
      <c r="C16" s="7">
        <v>368.6</v>
      </c>
      <c r="D16" s="7"/>
      <c r="E16" s="7">
        <f>C16+D16</f>
        <v>368.6</v>
      </c>
      <c r="F16" s="7">
        <v>367.4</v>
      </c>
      <c r="G16" s="7"/>
      <c r="H16" s="7">
        <f>F16+G16</f>
        <v>367.4</v>
      </c>
      <c r="I16" s="7">
        <f>F16-C16</f>
        <v>-1.2000000000000455</v>
      </c>
      <c r="J16" s="7">
        <f>G16-D16</f>
        <v>0</v>
      </c>
      <c r="K16" s="7">
        <f>I16+J16</f>
        <v>-1.2000000000000455</v>
      </c>
    </row>
    <row r="17" spans="1:11" ht="37.200000000000003" customHeight="1">
      <c r="A17" s="33" t="s">
        <v>151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ht="15.5">
      <c r="A18" s="7"/>
      <c r="B18" s="7" t="s">
        <v>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ht="51.65" customHeight="1">
      <c r="A19" s="7">
        <v>1</v>
      </c>
      <c r="B19" s="16" t="s">
        <v>132</v>
      </c>
      <c r="C19" s="17">
        <v>350</v>
      </c>
      <c r="D19" s="18"/>
      <c r="E19" s="18">
        <f>C19+D19</f>
        <v>350</v>
      </c>
      <c r="F19" s="17">
        <v>348.91199999999998</v>
      </c>
      <c r="G19" s="18"/>
      <c r="H19" s="18">
        <f>F19+G19</f>
        <v>348.91199999999998</v>
      </c>
      <c r="I19" s="21">
        <f>F19-C19</f>
        <v>-1.0880000000000223</v>
      </c>
      <c r="J19" s="26">
        <f>G19-D19</f>
        <v>0</v>
      </c>
      <c r="K19" s="18">
        <f t="shared" ref="K19" si="0">I19+J19</f>
        <v>-1.0880000000000223</v>
      </c>
    </row>
    <row r="20" spans="1:11" ht="96.25" customHeight="1">
      <c r="A20" s="7">
        <v>2</v>
      </c>
      <c r="B20" s="8" t="s">
        <v>138</v>
      </c>
      <c r="C20" s="17">
        <v>3.6</v>
      </c>
      <c r="D20" s="18"/>
      <c r="E20" s="18">
        <f>C20+D20</f>
        <v>3.6</v>
      </c>
      <c r="F20" s="17">
        <v>3.5</v>
      </c>
      <c r="G20" s="18"/>
      <c r="H20" s="18">
        <f>F20+G20</f>
        <v>3.5</v>
      </c>
      <c r="I20" s="26">
        <f t="shared" ref="I20:I21" si="1">F20-C20</f>
        <v>-0.10000000000000009</v>
      </c>
      <c r="J20" s="26">
        <f t="shared" ref="J20:J21" si="2">G20-D20</f>
        <v>0</v>
      </c>
      <c r="K20" s="18">
        <f t="shared" ref="K20" si="3">I20+J20</f>
        <v>-0.10000000000000009</v>
      </c>
    </row>
    <row r="21" spans="1:11" ht="92.2" customHeight="1">
      <c r="A21" s="7">
        <v>3</v>
      </c>
      <c r="B21" s="8" t="s">
        <v>133</v>
      </c>
      <c r="C21" s="19">
        <v>15</v>
      </c>
      <c r="D21" s="18"/>
      <c r="E21" s="18">
        <f>C21+D21</f>
        <v>15</v>
      </c>
      <c r="F21" s="19">
        <v>15</v>
      </c>
      <c r="G21" s="18"/>
      <c r="H21" s="18">
        <f>F21+G21</f>
        <v>15</v>
      </c>
      <c r="I21" s="26">
        <f t="shared" si="1"/>
        <v>0</v>
      </c>
      <c r="J21" s="26">
        <f t="shared" si="2"/>
        <v>0</v>
      </c>
      <c r="K21" s="18">
        <f t="shared" ref="K21" si="4">I21+J21</f>
        <v>0</v>
      </c>
    </row>
    <row r="22" spans="1:11" ht="21.55" customHeight="1">
      <c r="A22" s="33" t="s">
        <v>86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ht="34.35">
      <c r="A23" s="7" t="s">
        <v>7</v>
      </c>
      <c r="B23" s="7" t="s">
        <v>8</v>
      </c>
      <c r="C23" s="9" t="s">
        <v>83</v>
      </c>
      <c r="D23" s="9" t="s">
        <v>84</v>
      </c>
      <c r="E23" s="9" t="s">
        <v>85</v>
      </c>
    </row>
    <row r="24" spans="1:11" ht="14.15">
      <c r="A24" s="7" t="s">
        <v>5</v>
      </c>
      <c r="B24" s="7" t="s">
        <v>10</v>
      </c>
      <c r="C24" s="7" t="s">
        <v>11</v>
      </c>
      <c r="D24" s="7"/>
      <c r="E24" s="7" t="s">
        <v>11</v>
      </c>
    </row>
    <row r="25" spans="1:11" ht="14.15">
      <c r="A25" s="7"/>
      <c r="B25" s="7" t="s">
        <v>12</v>
      </c>
      <c r="C25" s="7"/>
      <c r="D25" s="7"/>
      <c r="E25" s="7"/>
    </row>
    <row r="26" spans="1:11" ht="14.15">
      <c r="A26" s="7" t="s">
        <v>13</v>
      </c>
      <c r="B26" s="7" t="s">
        <v>14</v>
      </c>
      <c r="C26" s="7" t="s">
        <v>11</v>
      </c>
      <c r="D26" s="7"/>
      <c r="E26" s="7" t="s">
        <v>11</v>
      </c>
    </row>
    <row r="27" spans="1:11" ht="14.15">
      <c r="A27" s="7" t="s">
        <v>15</v>
      </c>
      <c r="B27" s="7" t="s">
        <v>16</v>
      </c>
      <c r="C27" s="7" t="s">
        <v>11</v>
      </c>
      <c r="D27" s="7"/>
      <c r="E27" s="7" t="s">
        <v>11</v>
      </c>
    </row>
    <row r="28" spans="1:11">
      <c r="A28" s="31" t="s">
        <v>17</v>
      </c>
      <c r="B28" s="31"/>
      <c r="C28" s="31"/>
      <c r="D28" s="31"/>
      <c r="E28" s="31"/>
    </row>
    <row r="29" spans="1:11" ht="14.15">
      <c r="A29" s="7" t="s">
        <v>18</v>
      </c>
      <c r="B29" s="7" t="s">
        <v>19</v>
      </c>
      <c r="C29" s="7">
        <f>SUM(C31:C34)</f>
        <v>0</v>
      </c>
      <c r="D29" s="7">
        <f t="shared" ref="D29:E29" si="5">SUM(D31:D34)</f>
        <v>0</v>
      </c>
      <c r="E29" s="7">
        <f t="shared" si="5"/>
        <v>0</v>
      </c>
    </row>
    <row r="30" spans="1:11" ht="14.15">
      <c r="A30" s="7"/>
      <c r="B30" s="7" t="s">
        <v>12</v>
      </c>
      <c r="C30" s="7"/>
      <c r="D30" s="7"/>
      <c r="E30" s="7"/>
    </row>
    <row r="31" spans="1:11" ht="14.15">
      <c r="A31" s="7" t="s">
        <v>20</v>
      </c>
      <c r="B31" s="7" t="s">
        <v>14</v>
      </c>
      <c r="C31" s="7"/>
      <c r="D31" s="7"/>
      <c r="E31" s="7">
        <f>C31-D31</f>
        <v>0</v>
      </c>
    </row>
    <row r="32" spans="1:11" ht="14.15">
      <c r="A32" s="7" t="s">
        <v>21</v>
      </c>
      <c r="B32" s="7" t="s">
        <v>22</v>
      </c>
      <c r="C32" s="7"/>
      <c r="D32" s="7"/>
      <c r="E32" s="7">
        <f t="shared" ref="E32:E34" si="6">C32-D32</f>
        <v>0</v>
      </c>
    </row>
    <row r="33" spans="1:11" ht="14.15">
      <c r="A33" s="7" t="s">
        <v>23</v>
      </c>
      <c r="B33" s="7" t="s">
        <v>24</v>
      </c>
      <c r="C33" s="7"/>
      <c r="D33" s="7"/>
      <c r="E33" s="7">
        <f t="shared" si="6"/>
        <v>0</v>
      </c>
    </row>
    <row r="34" spans="1:11" ht="14.15">
      <c r="A34" s="7" t="s">
        <v>25</v>
      </c>
      <c r="B34" s="7" t="s">
        <v>26</v>
      </c>
      <c r="C34" s="7"/>
      <c r="D34" s="7"/>
      <c r="E34" s="7">
        <f t="shared" si="6"/>
        <v>0</v>
      </c>
    </row>
    <row r="35" spans="1:11">
      <c r="A35" s="31" t="s">
        <v>27</v>
      </c>
      <c r="B35" s="31"/>
      <c r="C35" s="31"/>
      <c r="D35" s="31"/>
      <c r="E35" s="31"/>
    </row>
    <row r="36" spans="1:11" ht="14.15">
      <c r="A36" s="7" t="s">
        <v>28</v>
      </c>
      <c r="B36" s="7" t="s">
        <v>29</v>
      </c>
      <c r="C36" s="7" t="s">
        <v>11</v>
      </c>
      <c r="D36" s="7"/>
      <c r="E36" s="7"/>
    </row>
    <row r="37" spans="1:11" ht="14.15">
      <c r="A37" s="7"/>
      <c r="B37" s="7" t="s">
        <v>12</v>
      </c>
      <c r="C37" s="7"/>
      <c r="D37" s="7"/>
      <c r="E37" s="7"/>
    </row>
    <row r="38" spans="1:11" ht="14.15">
      <c r="A38" s="7" t="s">
        <v>30</v>
      </c>
      <c r="B38" s="7" t="s">
        <v>14</v>
      </c>
      <c r="C38" s="7" t="s">
        <v>11</v>
      </c>
      <c r="D38" s="7"/>
      <c r="E38" s="7"/>
    </row>
    <row r="39" spans="1:11" ht="14.15">
      <c r="A39" s="7" t="s">
        <v>31</v>
      </c>
      <c r="B39" s="7" t="s">
        <v>26</v>
      </c>
      <c r="C39" s="7" t="s">
        <v>11</v>
      </c>
      <c r="D39" s="7"/>
      <c r="E39" s="7"/>
    </row>
    <row r="41" spans="1:11" ht="16.149999999999999" customHeight="1">
      <c r="A41" s="33" t="s">
        <v>87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3" spans="1:11">
      <c r="A43" s="31" t="s">
        <v>7</v>
      </c>
      <c r="B43" s="31" t="s">
        <v>8</v>
      </c>
      <c r="C43" s="31" t="s">
        <v>32</v>
      </c>
      <c r="D43" s="31"/>
      <c r="E43" s="31"/>
      <c r="F43" s="31" t="s">
        <v>33</v>
      </c>
      <c r="G43" s="31"/>
      <c r="H43" s="31"/>
      <c r="I43" s="31" t="s">
        <v>9</v>
      </c>
      <c r="J43" s="31"/>
      <c r="K43" s="31"/>
    </row>
    <row r="44" spans="1:11" ht="21.55">
      <c r="A44" s="31"/>
      <c r="B44" s="31"/>
      <c r="C44" s="2" t="s">
        <v>120</v>
      </c>
      <c r="D44" s="2" t="s">
        <v>110</v>
      </c>
      <c r="E44" s="2" t="s">
        <v>73</v>
      </c>
      <c r="F44" s="2" t="s">
        <v>120</v>
      </c>
      <c r="G44" s="2" t="s">
        <v>110</v>
      </c>
      <c r="H44" s="2" t="s">
        <v>73</v>
      </c>
      <c r="I44" s="2" t="s">
        <v>120</v>
      </c>
      <c r="J44" s="2" t="s">
        <v>110</v>
      </c>
      <c r="K44" s="2" t="s">
        <v>73</v>
      </c>
    </row>
    <row r="45" spans="1:11" s="11" customFormat="1" ht="14.15">
      <c r="A45" s="10" t="s">
        <v>88</v>
      </c>
      <c r="B45" s="10" t="s">
        <v>89</v>
      </c>
      <c r="C45" s="36"/>
      <c r="D45" s="36"/>
      <c r="E45" s="36"/>
      <c r="F45" s="36"/>
      <c r="G45" s="36"/>
      <c r="H45" s="36"/>
      <c r="I45" s="36"/>
      <c r="J45" s="36"/>
      <c r="K45" s="36"/>
    </row>
    <row r="46" spans="1:11" ht="30.95">
      <c r="A46" s="7"/>
      <c r="B46" s="20" t="s">
        <v>147</v>
      </c>
      <c r="C46" s="21">
        <v>350</v>
      </c>
      <c r="D46" s="21"/>
      <c r="E46" s="21">
        <f t="shared" ref="E46:E47" si="7">C46+D46</f>
        <v>350</v>
      </c>
      <c r="F46" s="21">
        <v>348.9</v>
      </c>
      <c r="G46" s="21"/>
      <c r="H46" s="21">
        <f t="shared" ref="H46:H47" si="8">F46+G46</f>
        <v>348.9</v>
      </c>
      <c r="I46" s="21">
        <f t="shared" ref="I46:I47" si="9">F46-C46</f>
        <v>-1.1000000000000227</v>
      </c>
      <c r="J46" s="21">
        <f t="shared" ref="J46:J47" si="10">G46-D46</f>
        <v>0</v>
      </c>
      <c r="K46" s="21">
        <f t="shared" ref="K46:K47" si="11">I46+J46</f>
        <v>-1.1000000000000227</v>
      </c>
    </row>
    <row r="47" spans="1:11" ht="92.9">
      <c r="A47" s="7"/>
      <c r="B47" s="12" t="s">
        <v>137</v>
      </c>
      <c r="C47" s="21">
        <v>3.6</v>
      </c>
      <c r="D47" s="21"/>
      <c r="E47" s="21">
        <f t="shared" si="7"/>
        <v>3.6</v>
      </c>
      <c r="F47" s="21">
        <v>3.5</v>
      </c>
      <c r="G47" s="21"/>
      <c r="H47" s="21">
        <f t="shared" si="8"/>
        <v>3.5</v>
      </c>
      <c r="I47" s="21">
        <f t="shared" si="9"/>
        <v>-0.10000000000000009</v>
      </c>
      <c r="J47" s="21">
        <f t="shared" si="10"/>
        <v>0</v>
      </c>
      <c r="K47" s="21">
        <f t="shared" si="11"/>
        <v>-0.10000000000000009</v>
      </c>
    </row>
    <row r="48" spans="1:11" ht="46.45">
      <c r="A48" s="7"/>
      <c r="B48" s="12" t="s">
        <v>140</v>
      </c>
      <c r="C48" s="21">
        <v>15</v>
      </c>
      <c r="D48" s="21"/>
      <c r="E48" s="21">
        <f t="shared" ref="E48" si="12">C48+D48</f>
        <v>15</v>
      </c>
      <c r="F48" s="21">
        <v>15</v>
      </c>
      <c r="G48" s="21"/>
      <c r="H48" s="21">
        <f t="shared" ref="H48" si="13">F48+G48</f>
        <v>15</v>
      </c>
      <c r="I48" s="21">
        <f t="shared" ref="I48" si="14">F48-C48</f>
        <v>0</v>
      </c>
      <c r="J48" s="21">
        <f t="shared" ref="J48" si="15">G48-D48</f>
        <v>0</v>
      </c>
      <c r="K48" s="21">
        <f t="shared" ref="K48" si="16">I48+J48</f>
        <v>0</v>
      </c>
    </row>
    <row r="49" spans="1:11" ht="22.2" customHeight="1">
      <c r="A49" s="35" t="s">
        <v>152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s="11" customFormat="1" ht="14.15">
      <c r="A50" s="10" t="s">
        <v>90</v>
      </c>
      <c r="B50" s="10" t="s">
        <v>91</v>
      </c>
      <c r="C50" s="36"/>
      <c r="D50" s="36"/>
      <c r="E50" s="36"/>
      <c r="F50" s="36"/>
      <c r="G50" s="36"/>
      <c r="H50" s="36"/>
      <c r="I50" s="36"/>
      <c r="J50" s="36"/>
      <c r="K50" s="36"/>
    </row>
    <row r="51" spans="1:11">
      <c r="A51" s="7"/>
      <c r="B51" s="7" t="s">
        <v>134</v>
      </c>
      <c r="C51" s="7">
        <v>1</v>
      </c>
      <c r="D51" s="7"/>
      <c r="E51" s="7">
        <f t="shared" ref="E51:E52" si="17">C51+D51</f>
        <v>1</v>
      </c>
      <c r="F51" s="7">
        <v>1</v>
      </c>
      <c r="G51" s="7"/>
      <c r="H51" s="7">
        <f t="shared" ref="H51:H52" si="18">F51+G51</f>
        <v>1</v>
      </c>
      <c r="I51" s="7">
        <f t="shared" ref="I51:I52" si="19">F51-C51</f>
        <v>0</v>
      </c>
      <c r="J51" s="7">
        <f t="shared" ref="J51:J52" si="20">G51-D51</f>
        <v>0</v>
      </c>
      <c r="K51" s="7">
        <f t="shared" ref="K51:K52" si="21">I51+J51</f>
        <v>0</v>
      </c>
    </row>
    <row r="52" spans="1:11" ht="42.4">
      <c r="A52" s="7"/>
      <c r="B52" s="3" t="s">
        <v>129</v>
      </c>
      <c r="C52" s="7">
        <v>1</v>
      </c>
      <c r="D52" s="7"/>
      <c r="E52" s="7">
        <f t="shared" si="17"/>
        <v>1</v>
      </c>
      <c r="F52" s="7">
        <v>1</v>
      </c>
      <c r="G52" s="7"/>
      <c r="H52" s="7">
        <f t="shared" si="18"/>
        <v>1</v>
      </c>
      <c r="I52" s="7">
        <f t="shared" si="19"/>
        <v>0</v>
      </c>
      <c r="J52" s="7">
        <f t="shared" si="20"/>
        <v>0</v>
      </c>
      <c r="K52" s="7">
        <f t="shared" si="21"/>
        <v>0</v>
      </c>
    </row>
    <row r="53" spans="1:11" ht="28.3">
      <c r="A53" s="7"/>
      <c r="B53" s="3" t="s">
        <v>127</v>
      </c>
      <c r="C53" s="7">
        <v>1</v>
      </c>
      <c r="D53" s="7"/>
      <c r="E53" s="7">
        <f>C53+D53</f>
        <v>1</v>
      </c>
      <c r="F53" s="7">
        <v>1</v>
      </c>
      <c r="G53" s="7"/>
      <c r="H53" s="7">
        <f>F53+G53</f>
        <v>1</v>
      </c>
      <c r="I53" s="7">
        <f>F53-C53</f>
        <v>0</v>
      </c>
      <c r="J53" s="7">
        <f>G53-D53</f>
        <v>0</v>
      </c>
      <c r="K53" s="7">
        <f>I53+J53</f>
        <v>0</v>
      </c>
    </row>
    <row r="54" spans="1:11" ht="15" customHeight="1">
      <c r="A54" s="37" t="s">
        <v>114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s="11" customFormat="1" ht="14.15">
      <c r="A55" s="10" t="s">
        <v>92</v>
      </c>
      <c r="B55" s="10" t="s">
        <v>93</v>
      </c>
      <c r="C55" s="36"/>
      <c r="D55" s="36"/>
      <c r="E55" s="36"/>
      <c r="F55" s="36"/>
      <c r="G55" s="36"/>
      <c r="H55" s="36"/>
      <c r="I55" s="36"/>
      <c r="J55" s="36"/>
      <c r="K55" s="36"/>
    </row>
    <row r="56" spans="1:11" ht="26.95">
      <c r="A56" s="7"/>
      <c r="B56" s="7" t="s">
        <v>135</v>
      </c>
      <c r="C56" s="7">
        <v>350</v>
      </c>
      <c r="D56" s="7"/>
      <c r="E56" s="7">
        <f t="shared" ref="E56:E58" si="22">C56+D56</f>
        <v>350</v>
      </c>
      <c r="F56" s="7">
        <v>348.9</v>
      </c>
      <c r="G56" s="7"/>
      <c r="H56" s="7">
        <f t="shared" ref="H56:H58" si="23">F56+G56</f>
        <v>348.9</v>
      </c>
      <c r="I56" s="7">
        <f t="shared" ref="I56:I58" si="24">F56-C56</f>
        <v>-1.1000000000000227</v>
      </c>
      <c r="J56" s="7">
        <f t="shared" ref="J56:J58" si="25">G56-D56</f>
        <v>0</v>
      </c>
      <c r="K56" s="7">
        <f t="shared" ref="K56:K58" si="26">I56+J56</f>
        <v>-1.1000000000000227</v>
      </c>
    </row>
    <row r="57" spans="1:11" ht="34.35" customHeight="1">
      <c r="A57" s="7"/>
      <c r="B57" s="7" t="s">
        <v>139</v>
      </c>
      <c r="C57" s="7">
        <v>3.6</v>
      </c>
      <c r="D57" s="7"/>
      <c r="E57" s="7">
        <f t="shared" si="22"/>
        <v>3.6</v>
      </c>
      <c r="F57" s="7">
        <v>3.5</v>
      </c>
      <c r="G57" s="7"/>
      <c r="H57" s="7">
        <f t="shared" si="23"/>
        <v>3.5</v>
      </c>
      <c r="I57" s="7">
        <f t="shared" si="24"/>
        <v>-0.10000000000000009</v>
      </c>
      <c r="J57" s="7">
        <f t="shared" si="25"/>
        <v>0</v>
      </c>
      <c r="K57" s="7">
        <f t="shared" si="26"/>
        <v>-0.10000000000000009</v>
      </c>
    </row>
    <row r="58" spans="1:11">
      <c r="A58" s="7"/>
      <c r="B58" s="7" t="s">
        <v>128</v>
      </c>
      <c r="C58" s="7">
        <v>15</v>
      </c>
      <c r="D58" s="7"/>
      <c r="E58" s="7">
        <f t="shared" si="22"/>
        <v>15</v>
      </c>
      <c r="F58" s="7">
        <v>15</v>
      </c>
      <c r="G58" s="7"/>
      <c r="H58" s="7">
        <f t="shared" si="23"/>
        <v>15</v>
      </c>
      <c r="I58" s="7">
        <f t="shared" si="24"/>
        <v>0</v>
      </c>
      <c r="J58" s="7">
        <f t="shared" si="25"/>
        <v>0</v>
      </c>
      <c r="K58" s="7">
        <f t="shared" si="26"/>
        <v>0</v>
      </c>
    </row>
    <row r="59" spans="1:11" ht="32.5" customHeight="1">
      <c r="A59" s="37" t="s">
        <v>153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 s="11" customFormat="1" ht="14.15">
      <c r="A60" s="10">
        <v>4</v>
      </c>
      <c r="B60" s="13" t="s">
        <v>115</v>
      </c>
      <c r="C60" s="36"/>
      <c r="D60" s="36"/>
      <c r="E60" s="36"/>
      <c r="F60" s="36"/>
      <c r="G60" s="36"/>
      <c r="H60" s="36"/>
      <c r="I60" s="36"/>
      <c r="J60" s="36"/>
      <c r="K60" s="36"/>
    </row>
    <row r="61" spans="1:11" ht="42.4">
      <c r="A61" s="7"/>
      <c r="B61" s="3" t="s">
        <v>136</v>
      </c>
      <c r="C61" s="7">
        <v>100</v>
      </c>
      <c r="D61" s="7"/>
      <c r="E61" s="7">
        <f t="shared" ref="E61" si="27">C61+D61</f>
        <v>100</v>
      </c>
      <c r="F61" s="7">
        <v>100</v>
      </c>
      <c r="G61" s="7"/>
      <c r="H61" s="7">
        <f t="shared" ref="H61" si="28">F61+G61</f>
        <v>100</v>
      </c>
      <c r="I61" s="7">
        <f t="shared" ref="I61" si="29">F61-C61</f>
        <v>0</v>
      </c>
      <c r="J61" s="7">
        <f t="shared" ref="J61" si="30">G61-D61</f>
        <v>0</v>
      </c>
      <c r="K61" s="7">
        <f t="shared" ref="K61" si="31">I61+J61</f>
        <v>0</v>
      </c>
    </row>
    <row r="62" spans="1:11" ht="42.4">
      <c r="A62" s="7"/>
      <c r="B62" s="3" t="s">
        <v>141</v>
      </c>
      <c r="C62" s="7">
        <v>100</v>
      </c>
      <c r="D62" s="7"/>
      <c r="E62" s="7">
        <f t="shared" ref="E62" si="32">C62+D62</f>
        <v>100</v>
      </c>
      <c r="F62" s="7">
        <v>100</v>
      </c>
      <c r="G62" s="7"/>
      <c r="H62" s="7">
        <f t="shared" ref="H62" si="33">F62+G62</f>
        <v>100</v>
      </c>
      <c r="I62" s="7">
        <f t="shared" ref="I62" si="34">F62-C62</f>
        <v>0</v>
      </c>
      <c r="J62" s="7">
        <f t="shared" ref="J62" si="35">G62-D62</f>
        <v>0</v>
      </c>
      <c r="K62" s="7">
        <f t="shared" ref="K62" si="36">I62+J62</f>
        <v>0</v>
      </c>
    </row>
    <row r="63" spans="1:11" ht="16.149999999999999" customHeight="1">
      <c r="A63" s="35" t="s">
        <v>116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1" ht="33" customHeight="1">
      <c r="A64" s="38" t="s">
        <v>94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11" ht="42.05" customHeight="1">
      <c r="A65" s="40" t="s">
        <v>142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</row>
    <row r="66" spans="1:11" ht="13.15" customHeight="1">
      <c r="A66" s="38" t="s">
        <v>95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spans="1:11" ht="21.55" customHeight="1">
      <c r="A67" s="40" t="s">
        <v>96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spans="1:11" ht="17.5" customHeight="1">
      <c r="A68" s="41" t="s">
        <v>37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</row>
    <row r="69" spans="1:11" ht="28.1" customHeight="1">
      <c r="A69" s="31" t="s">
        <v>7</v>
      </c>
      <c r="B69" s="31" t="s">
        <v>8</v>
      </c>
      <c r="C69" s="31" t="s">
        <v>38</v>
      </c>
      <c r="D69" s="31"/>
      <c r="E69" s="31"/>
      <c r="F69" s="31" t="s">
        <v>39</v>
      </c>
      <c r="G69" s="31"/>
      <c r="H69" s="31"/>
      <c r="I69" s="37" t="s">
        <v>97</v>
      </c>
      <c r="J69" s="31"/>
      <c r="K69" s="31"/>
    </row>
    <row r="70" spans="1:11" s="6" customFormat="1" ht="20.55" customHeight="1">
      <c r="A70" s="31"/>
      <c r="B70" s="31"/>
      <c r="C70" s="2" t="s">
        <v>71</v>
      </c>
      <c r="D70" s="2" t="s">
        <v>72</v>
      </c>
      <c r="E70" s="2" t="s">
        <v>73</v>
      </c>
      <c r="F70" s="2" t="s">
        <v>71</v>
      </c>
      <c r="G70" s="2" t="s">
        <v>72</v>
      </c>
      <c r="H70" s="2" t="s">
        <v>73</v>
      </c>
      <c r="I70" s="2" t="s">
        <v>71</v>
      </c>
      <c r="J70" s="2" t="s">
        <v>72</v>
      </c>
      <c r="K70" s="2" t="s">
        <v>73</v>
      </c>
    </row>
    <row r="71" spans="1:11" ht="14.15">
      <c r="A71" s="7"/>
      <c r="B71" s="7" t="s">
        <v>40</v>
      </c>
      <c r="C71" s="21">
        <v>365.51</v>
      </c>
      <c r="D71" s="21"/>
      <c r="E71" s="21">
        <f>C71+D71</f>
        <v>365.51</v>
      </c>
      <c r="F71" s="21">
        <v>367.4</v>
      </c>
      <c r="G71" s="21"/>
      <c r="H71" s="21">
        <f>F71+G71</f>
        <v>367.4</v>
      </c>
      <c r="I71" s="21">
        <f>F71/C71*100-100</f>
        <v>0.51708571584907759</v>
      </c>
      <c r="J71" s="21"/>
      <c r="K71" s="21">
        <f>H71/E71*100-100</f>
        <v>0.51708571584907759</v>
      </c>
    </row>
    <row r="72" spans="1:11" ht="28.95" customHeight="1">
      <c r="A72" s="49" t="s">
        <v>98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</row>
    <row r="73" spans="1:11" ht="32" customHeight="1">
      <c r="A73" s="50" t="s">
        <v>130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</row>
    <row r="74" spans="1:11" ht="14.15">
      <c r="A74" s="7"/>
      <c r="B74" s="7" t="s">
        <v>12</v>
      </c>
      <c r="C74" s="7"/>
      <c r="D74" s="7"/>
      <c r="E74" s="7"/>
      <c r="F74" s="7"/>
      <c r="G74" s="7"/>
      <c r="H74" s="7"/>
      <c r="I74" s="7"/>
      <c r="J74" s="7"/>
      <c r="K74" s="7"/>
    </row>
    <row r="75" spans="1:11" ht="26.95">
      <c r="A75" s="7">
        <v>1</v>
      </c>
      <c r="B75" s="22" t="s">
        <v>132</v>
      </c>
      <c r="C75" s="23"/>
      <c r="D75" s="24"/>
      <c r="E75" s="24">
        <f>C75+D75</f>
        <v>0</v>
      </c>
      <c r="F75" s="24">
        <v>348.9</v>
      </c>
      <c r="G75" s="24"/>
      <c r="H75" s="23">
        <f t="shared" ref="H75:H78" si="37">F75+G75</f>
        <v>348.9</v>
      </c>
      <c r="I75" s="23"/>
      <c r="J75" s="23"/>
      <c r="K75" s="23"/>
    </row>
    <row r="76" spans="1:11" ht="40.4">
      <c r="A76" s="7">
        <v>2</v>
      </c>
      <c r="B76" s="14" t="s">
        <v>145</v>
      </c>
      <c r="C76" s="23">
        <v>1.6</v>
      </c>
      <c r="D76" s="24"/>
      <c r="E76" s="24">
        <f>C76+D76</f>
        <v>1.6</v>
      </c>
      <c r="F76" s="24">
        <v>3.5</v>
      </c>
      <c r="G76" s="24"/>
      <c r="H76" s="23">
        <f t="shared" si="37"/>
        <v>3.5</v>
      </c>
      <c r="I76" s="23">
        <f t="shared" ref="I76:I78" si="38">F76/C76*100-100</f>
        <v>118.75</v>
      </c>
      <c r="J76" s="23"/>
      <c r="K76" s="23">
        <f t="shared" ref="K76:K78" si="39">H76/E76*100-100</f>
        <v>118.75</v>
      </c>
    </row>
    <row r="77" spans="1:11" ht="40.4">
      <c r="A77" s="7">
        <v>3</v>
      </c>
      <c r="B77" s="14" t="s">
        <v>144</v>
      </c>
      <c r="C77" s="23">
        <v>180</v>
      </c>
      <c r="D77" s="24"/>
      <c r="E77" s="24">
        <f>C77+D77</f>
        <v>180</v>
      </c>
      <c r="F77" s="24">
        <v>15</v>
      </c>
      <c r="G77" s="24"/>
      <c r="H77" s="23">
        <f t="shared" si="37"/>
        <v>15</v>
      </c>
      <c r="I77" s="23">
        <f t="shared" si="38"/>
        <v>-91.666666666666671</v>
      </c>
      <c r="J77" s="23"/>
      <c r="K77" s="23">
        <f t="shared" si="39"/>
        <v>-91.666666666666671</v>
      </c>
    </row>
    <row r="78" spans="1:11" ht="40.4">
      <c r="A78" s="7">
        <v>4</v>
      </c>
      <c r="B78" s="14" t="s">
        <v>143</v>
      </c>
      <c r="C78" s="23">
        <v>183.9</v>
      </c>
      <c r="D78" s="24"/>
      <c r="E78" s="24">
        <f>C78+D78</f>
        <v>183.9</v>
      </c>
      <c r="F78" s="24"/>
      <c r="G78" s="24"/>
      <c r="H78" s="23">
        <f t="shared" si="37"/>
        <v>0</v>
      </c>
      <c r="I78" s="23">
        <f t="shared" si="38"/>
        <v>-100</v>
      </c>
      <c r="J78" s="23"/>
      <c r="K78" s="23">
        <f t="shared" si="39"/>
        <v>-100</v>
      </c>
    </row>
    <row r="79" spans="1:11" ht="30.65" customHeight="1">
      <c r="A79" s="35" t="s">
        <v>100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spans="1:11" ht="20.9" customHeight="1">
      <c r="A80" s="50" t="s">
        <v>146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1" s="11" customFormat="1" ht="14.15">
      <c r="A81" s="10" t="s">
        <v>88</v>
      </c>
      <c r="B81" s="10" t="s">
        <v>89</v>
      </c>
      <c r="C81" s="7"/>
      <c r="D81" s="7"/>
      <c r="E81" s="7"/>
      <c r="F81" s="7"/>
      <c r="G81" s="7"/>
      <c r="H81" s="7"/>
      <c r="I81" s="21"/>
      <c r="J81" s="21"/>
      <c r="K81" s="21"/>
    </row>
    <row r="82" spans="1:11" ht="35.700000000000003" customHeight="1">
      <c r="A82" s="7"/>
      <c r="B82" s="20" t="s">
        <v>147</v>
      </c>
      <c r="C82" s="7"/>
      <c r="D82" s="7"/>
      <c r="E82" s="7">
        <f t="shared" ref="E82" si="40">C82+D82</f>
        <v>0</v>
      </c>
      <c r="F82" s="7">
        <v>348.9</v>
      </c>
      <c r="G82" s="7"/>
      <c r="H82" s="7">
        <f t="shared" ref="H82" si="41">F82+G82</f>
        <v>348.9</v>
      </c>
      <c r="I82" s="21"/>
      <c r="J82" s="21"/>
      <c r="K82" s="21"/>
    </row>
    <row r="83" spans="1:11" ht="61.95">
      <c r="A83" s="7"/>
      <c r="B83" s="12" t="s">
        <v>148</v>
      </c>
      <c r="C83" s="7">
        <v>1.6</v>
      </c>
      <c r="D83" s="7"/>
      <c r="E83" s="7">
        <f t="shared" ref="E83" si="42">C83+D83</f>
        <v>1.6</v>
      </c>
      <c r="F83" s="7">
        <v>3.5</v>
      </c>
      <c r="G83" s="7"/>
      <c r="H83" s="7">
        <f t="shared" ref="H83" si="43">F83+G83</f>
        <v>3.5</v>
      </c>
      <c r="I83" s="21">
        <f>F83/C83*100-100</f>
        <v>118.75</v>
      </c>
      <c r="J83" s="21"/>
      <c r="K83" s="21">
        <f>H83/E83*100-100</f>
        <v>118.75</v>
      </c>
    </row>
    <row r="84" spans="1:11" ht="46.45">
      <c r="A84" s="7"/>
      <c r="B84" s="12" t="s">
        <v>140</v>
      </c>
      <c r="C84" s="7">
        <v>180</v>
      </c>
      <c r="D84" s="7"/>
      <c r="E84" s="7">
        <f t="shared" ref="E84" si="44">C84+D84</f>
        <v>180</v>
      </c>
      <c r="F84" s="7">
        <v>15</v>
      </c>
      <c r="G84" s="7"/>
      <c r="H84" s="7">
        <f t="shared" ref="H84" si="45">F84+G84</f>
        <v>15</v>
      </c>
      <c r="I84" s="21">
        <f t="shared" ref="I84" si="46">F84/C84*100-100</f>
        <v>-91.666666666666671</v>
      </c>
      <c r="J84" s="21"/>
      <c r="K84" s="21">
        <f t="shared" ref="K84" si="47">H84/E84*100-100</f>
        <v>-91.666666666666671</v>
      </c>
    </row>
    <row r="85" spans="1:11" ht="61.95">
      <c r="A85" s="7"/>
      <c r="B85" s="12" t="s">
        <v>149</v>
      </c>
      <c r="C85" s="7">
        <v>183.9</v>
      </c>
      <c r="D85" s="7"/>
      <c r="E85" s="7">
        <f t="shared" ref="E85" si="48">C85+D85</f>
        <v>183.9</v>
      </c>
      <c r="F85" s="7"/>
      <c r="G85" s="7"/>
      <c r="H85" s="7"/>
      <c r="I85" s="21"/>
      <c r="J85" s="21"/>
      <c r="K85" s="21"/>
    </row>
    <row r="86" spans="1:11" s="11" customFormat="1" ht="14.15">
      <c r="A86" s="10" t="s">
        <v>90</v>
      </c>
      <c r="B86" s="10" t="s">
        <v>91</v>
      </c>
      <c r="C86" s="10"/>
      <c r="D86" s="10"/>
      <c r="E86" s="10"/>
      <c r="F86" s="10"/>
      <c r="G86" s="10"/>
      <c r="H86" s="10"/>
      <c r="I86" s="25"/>
      <c r="J86" s="21"/>
      <c r="K86" s="25"/>
    </row>
    <row r="87" spans="1:11">
      <c r="A87" s="7"/>
      <c r="B87" s="7" t="s">
        <v>134</v>
      </c>
      <c r="C87" s="7">
        <v>1</v>
      </c>
      <c r="D87" s="7"/>
      <c r="E87" s="7">
        <f>C87+D87</f>
        <v>1</v>
      </c>
      <c r="F87" s="7">
        <v>1</v>
      </c>
      <c r="G87" s="7"/>
      <c r="H87" s="7">
        <f>F87+G87</f>
        <v>1</v>
      </c>
      <c r="I87" s="21">
        <f>F87/C87*100-100</f>
        <v>0</v>
      </c>
      <c r="J87" s="21"/>
      <c r="K87" s="21">
        <f>H87/E87*100-100</f>
        <v>0</v>
      </c>
    </row>
    <row r="88" spans="1:11" ht="42.4">
      <c r="A88" s="7"/>
      <c r="B88" s="3" t="s">
        <v>129</v>
      </c>
      <c r="C88" s="7">
        <v>1</v>
      </c>
      <c r="D88" s="7"/>
      <c r="E88" s="7">
        <f>C88+D88</f>
        <v>1</v>
      </c>
      <c r="F88" s="7">
        <v>1</v>
      </c>
      <c r="G88" s="7"/>
      <c r="H88" s="7">
        <f>F88+G88</f>
        <v>1</v>
      </c>
      <c r="I88" s="21">
        <f>F88/C88*100-100</f>
        <v>0</v>
      </c>
      <c r="J88" s="21"/>
      <c r="K88" s="21">
        <f>H88/E88*100-100</f>
        <v>0</v>
      </c>
    </row>
    <row r="89" spans="1:11" ht="28.3">
      <c r="A89" s="7"/>
      <c r="B89" s="3" t="s">
        <v>127</v>
      </c>
      <c r="C89" s="7">
        <v>1</v>
      </c>
      <c r="D89" s="7"/>
      <c r="E89" s="7">
        <f>C89+D89</f>
        <v>1</v>
      </c>
      <c r="F89" s="7">
        <v>1</v>
      </c>
      <c r="G89" s="7"/>
      <c r="H89" s="7">
        <f t="shared" ref="H89" si="49">F89+G89</f>
        <v>1</v>
      </c>
      <c r="I89" s="21">
        <f>F89/C89*100-100</f>
        <v>0</v>
      </c>
      <c r="J89" s="21"/>
      <c r="K89" s="21">
        <f>H89/E89*100-100</f>
        <v>0</v>
      </c>
    </row>
    <row r="90" spans="1:11" ht="26.95">
      <c r="A90" s="7"/>
      <c r="B90" s="7" t="s">
        <v>124</v>
      </c>
      <c r="C90" s="7">
        <v>6</v>
      </c>
      <c r="D90" s="7"/>
      <c r="E90" s="7">
        <f t="shared" ref="E90" si="50">C90+D90</f>
        <v>6</v>
      </c>
      <c r="F90" s="7"/>
      <c r="G90" s="7"/>
      <c r="H90" s="7"/>
      <c r="I90" s="21"/>
      <c r="J90" s="21"/>
      <c r="K90" s="21"/>
    </row>
    <row r="91" spans="1:11" s="11" customFormat="1" ht="14.15">
      <c r="A91" s="10" t="s">
        <v>92</v>
      </c>
      <c r="B91" s="10" t="s">
        <v>93</v>
      </c>
      <c r="C91" s="10"/>
      <c r="D91" s="10"/>
      <c r="E91" s="10"/>
      <c r="F91" s="10"/>
      <c r="G91" s="10"/>
      <c r="H91" s="10"/>
      <c r="I91" s="21"/>
      <c r="J91" s="21"/>
      <c r="K91" s="25"/>
    </row>
    <row r="92" spans="1:11" ht="26.95">
      <c r="A92" s="7"/>
      <c r="B92" s="7" t="s">
        <v>135</v>
      </c>
      <c r="C92" s="7"/>
      <c r="D92" s="7"/>
      <c r="E92" s="7">
        <f>C92+D92</f>
        <v>0</v>
      </c>
      <c r="F92" s="7">
        <v>348.9</v>
      </c>
      <c r="G92" s="7"/>
      <c r="H92" s="7">
        <f>F92+G92</f>
        <v>348.9</v>
      </c>
      <c r="I92" s="21"/>
      <c r="J92" s="21"/>
      <c r="K92" s="21"/>
    </row>
    <row r="93" spans="1:11" ht="26.95">
      <c r="A93" s="7"/>
      <c r="B93" s="7" t="s">
        <v>139</v>
      </c>
      <c r="C93" s="7">
        <v>1.6</v>
      </c>
      <c r="D93" s="7"/>
      <c r="E93" s="7">
        <f>C93+D93</f>
        <v>1.6</v>
      </c>
      <c r="F93" s="7">
        <v>3.5</v>
      </c>
      <c r="G93" s="7"/>
      <c r="H93" s="7">
        <f>F93+G93</f>
        <v>3.5</v>
      </c>
      <c r="I93" s="21">
        <f>F93/C93*100-100</f>
        <v>118.75</v>
      </c>
      <c r="J93" s="21"/>
      <c r="K93" s="21">
        <f>H93/E93*100-100</f>
        <v>118.75</v>
      </c>
    </row>
    <row r="94" spans="1:11">
      <c r="A94" s="7"/>
      <c r="B94" s="7" t="s">
        <v>128</v>
      </c>
      <c r="C94" s="7">
        <v>180</v>
      </c>
      <c r="D94" s="7"/>
      <c r="E94" s="7">
        <f t="shared" ref="E94" si="51">C94+D94</f>
        <v>180</v>
      </c>
      <c r="F94" s="7">
        <v>15</v>
      </c>
      <c r="G94" s="7"/>
      <c r="H94" s="7">
        <f t="shared" ref="H94" si="52">F94+G94</f>
        <v>15</v>
      </c>
      <c r="I94" s="21">
        <f>F94/C94*100-100</f>
        <v>-91.666666666666671</v>
      </c>
      <c r="J94" s="21"/>
      <c r="K94" s="21">
        <f>H94/E94*100-100</f>
        <v>-91.666666666666671</v>
      </c>
    </row>
    <row r="95" spans="1:11">
      <c r="A95" s="7"/>
      <c r="B95" s="7" t="s">
        <v>125</v>
      </c>
      <c r="C95" s="7">
        <v>30.62</v>
      </c>
      <c r="D95" s="7"/>
      <c r="E95" s="7">
        <f t="shared" ref="E95" si="53">C95+D95</f>
        <v>30.62</v>
      </c>
      <c r="F95" s="7"/>
      <c r="G95" s="7"/>
      <c r="H95" s="7"/>
      <c r="I95" s="21"/>
      <c r="J95" s="21"/>
      <c r="K95" s="21"/>
    </row>
    <row r="96" spans="1:11" s="11" customFormat="1" ht="14.15">
      <c r="A96" s="10">
        <v>4</v>
      </c>
      <c r="B96" s="13" t="s">
        <v>115</v>
      </c>
      <c r="C96" s="10"/>
      <c r="D96" s="10"/>
      <c r="E96" s="10"/>
      <c r="F96" s="10"/>
      <c r="G96" s="10"/>
      <c r="H96" s="10"/>
      <c r="I96" s="21"/>
      <c r="J96" s="21"/>
      <c r="K96" s="25"/>
    </row>
    <row r="97" spans="1:11" ht="42.4">
      <c r="A97" s="7"/>
      <c r="B97" s="3" t="s">
        <v>136</v>
      </c>
      <c r="C97" s="7"/>
      <c r="D97" s="7"/>
      <c r="E97" s="7">
        <f t="shared" ref="E97" si="54">C97+D97</f>
        <v>0</v>
      </c>
      <c r="F97" s="7">
        <v>100</v>
      </c>
      <c r="G97" s="7"/>
      <c r="H97" s="7">
        <f t="shared" ref="H97" si="55">F97+G97</f>
        <v>100</v>
      </c>
      <c r="I97" s="21"/>
      <c r="J97" s="21"/>
      <c r="K97" s="21"/>
    </row>
    <row r="98" spans="1:11" ht="42.4">
      <c r="A98" s="7"/>
      <c r="B98" s="3" t="s">
        <v>141</v>
      </c>
      <c r="C98" s="7"/>
      <c r="D98" s="7"/>
      <c r="E98" s="7">
        <f t="shared" ref="E98" si="56">C98+D98</f>
        <v>0</v>
      </c>
      <c r="F98" s="7">
        <v>100</v>
      </c>
      <c r="G98" s="7"/>
      <c r="H98" s="7">
        <f t="shared" ref="H98" si="57">F98+G98</f>
        <v>100</v>
      </c>
      <c r="I98" s="21"/>
      <c r="J98" s="21"/>
      <c r="K98" s="21"/>
    </row>
    <row r="99" spans="1:11" ht="14.15">
      <c r="A99" s="7"/>
      <c r="B99" s="3" t="s">
        <v>126</v>
      </c>
      <c r="C99" s="7">
        <v>100</v>
      </c>
      <c r="D99" s="7"/>
      <c r="E99" s="7">
        <f t="shared" ref="E99" si="58">C99+D99</f>
        <v>100</v>
      </c>
      <c r="F99" s="7"/>
      <c r="G99" s="7"/>
      <c r="H99" s="7"/>
      <c r="I99" s="21"/>
      <c r="J99" s="21"/>
      <c r="K99" s="21"/>
    </row>
    <row r="100" spans="1:11" ht="17.5" customHeight="1">
      <c r="A100" s="35" t="s">
        <v>99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spans="1:11" ht="39.049999999999997" customHeight="1">
      <c r="A101" s="48" t="s">
        <v>150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1" ht="14" customHeight="1">
      <c r="A102" s="36" t="s">
        <v>101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spans="1:11" ht="37.049999999999997" customHeight="1">
      <c r="A103" s="40" t="s">
        <v>102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</row>
    <row r="105" spans="1:11" ht="15" customHeight="1">
      <c r="A105" s="54" t="s">
        <v>112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</row>
    <row r="107" spans="1:11" ht="68.650000000000006">
      <c r="A107" s="7" t="s">
        <v>41</v>
      </c>
      <c r="B107" s="7" t="s">
        <v>8</v>
      </c>
      <c r="C107" s="9" t="s">
        <v>103</v>
      </c>
      <c r="D107" s="9" t="s">
        <v>104</v>
      </c>
      <c r="E107" s="9" t="s">
        <v>105</v>
      </c>
      <c r="F107" s="9" t="s">
        <v>85</v>
      </c>
      <c r="G107" s="9" t="s">
        <v>106</v>
      </c>
      <c r="H107" s="9" t="s">
        <v>107</v>
      </c>
    </row>
    <row r="108" spans="1:11" ht="14.15">
      <c r="A108" s="7" t="s">
        <v>5</v>
      </c>
      <c r="B108" s="7" t="s">
        <v>18</v>
      </c>
      <c r="C108" s="7" t="s">
        <v>28</v>
      </c>
      <c r="D108" s="7" t="s">
        <v>36</v>
      </c>
      <c r="E108" s="7" t="s">
        <v>35</v>
      </c>
      <c r="F108" s="7" t="s">
        <v>42</v>
      </c>
      <c r="G108" s="7" t="s">
        <v>34</v>
      </c>
      <c r="H108" s="7" t="s">
        <v>43</v>
      </c>
    </row>
    <row r="109" spans="1:11" ht="14.15">
      <c r="A109" s="7" t="s">
        <v>44</v>
      </c>
      <c r="B109" s="7" t="s">
        <v>45</v>
      </c>
      <c r="C109" s="7" t="s">
        <v>11</v>
      </c>
      <c r="D109" s="7"/>
      <c r="E109" s="7"/>
      <c r="F109" s="7">
        <f>E109-D109</f>
        <v>0</v>
      </c>
      <c r="G109" s="7" t="s">
        <v>11</v>
      </c>
      <c r="H109" s="7" t="s">
        <v>11</v>
      </c>
    </row>
    <row r="110" spans="1:11" ht="14.15">
      <c r="A110" s="7"/>
      <c r="B110" s="7" t="s">
        <v>46</v>
      </c>
      <c r="C110" s="7" t="s">
        <v>11</v>
      </c>
      <c r="D110" s="7"/>
      <c r="E110" s="7"/>
      <c r="F110" s="7">
        <f t="shared" ref="F110:F111" si="59">E110-D110</f>
        <v>0</v>
      </c>
      <c r="G110" s="7" t="s">
        <v>11</v>
      </c>
      <c r="H110" s="7" t="s">
        <v>11</v>
      </c>
    </row>
    <row r="111" spans="1:11" ht="28.3">
      <c r="A111" s="7"/>
      <c r="B111" s="7" t="s">
        <v>47</v>
      </c>
      <c r="C111" s="7" t="s">
        <v>11</v>
      </c>
      <c r="D111" s="7"/>
      <c r="E111" s="7"/>
      <c r="F111" s="7">
        <f t="shared" si="59"/>
        <v>0</v>
      </c>
      <c r="G111" s="7" t="s">
        <v>11</v>
      </c>
      <c r="H111" s="7" t="s">
        <v>11</v>
      </c>
    </row>
    <row r="112" spans="1:11" ht="14.15">
      <c r="A112" s="7"/>
      <c r="B112" s="7" t="s">
        <v>48</v>
      </c>
      <c r="C112" s="7" t="s">
        <v>11</v>
      </c>
      <c r="D112" s="7"/>
      <c r="E112" s="7"/>
      <c r="F112" s="7"/>
      <c r="G112" s="7" t="s">
        <v>11</v>
      </c>
      <c r="H112" s="7" t="s">
        <v>11</v>
      </c>
    </row>
    <row r="113" spans="1:11" ht="14.15">
      <c r="A113" s="7"/>
      <c r="B113" s="7" t="s">
        <v>49</v>
      </c>
      <c r="C113" s="7" t="s">
        <v>11</v>
      </c>
      <c r="D113" s="7"/>
      <c r="E113" s="7"/>
      <c r="F113" s="7"/>
      <c r="G113" s="7" t="s">
        <v>11</v>
      </c>
      <c r="H113" s="7" t="s">
        <v>11</v>
      </c>
    </row>
    <row r="114" spans="1:11">
      <c r="A114" s="37" t="s">
        <v>119</v>
      </c>
      <c r="B114" s="31"/>
      <c r="C114" s="31"/>
      <c r="D114" s="31"/>
      <c r="E114" s="31"/>
      <c r="F114" s="31"/>
      <c r="G114" s="31"/>
      <c r="H114" s="31"/>
    </row>
    <row r="115" spans="1:11" ht="14.15">
      <c r="A115" s="7" t="s">
        <v>18</v>
      </c>
      <c r="B115" s="7" t="s">
        <v>50</v>
      </c>
      <c r="C115" s="7" t="s">
        <v>11</v>
      </c>
      <c r="D115" s="7"/>
      <c r="E115" s="7"/>
      <c r="F115" s="7">
        <f t="shared" ref="F115" si="60">E115-D115</f>
        <v>0</v>
      </c>
      <c r="G115" s="7" t="s">
        <v>11</v>
      </c>
      <c r="H115" s="7" t="s">
        <v>11</v>
      </c>
    </row>
    <row r="116" spans="1:11">
      <c r="A116" s="37" t="s">
        <v>154</v>
      </c>
      <c r="B116" s="31"/>
      <c r="C116" s="31"/>
      <c r="D116" s="31"/>
      <c r="E116" s="31"/>
      <c r="F116" s="31"/>
      <c r="G116" s="31"/>
      <c r="H116" s="31"/>
    </row>
    <row r="117" spans="1:11">
      <c r="A117" s="31" t="s">
        <v>51</v>
      </c>
      <c r="B117" s="31"/>
      <c r="C117" s="31"/>
      <c r="D117" s="31"/>
      <c r="E117" s="31"/>
      <c r="F117" s="31"/>
      <c r="G117" s="31"/>
      <c r="H117" s="31"/>
    </row>
    <row r="118" spans="1:11" ht="14.15">
      <c r="A118" s="7" t="s">
        <v>20</v>
      </c>
      <c r="B118" s="7" t="s">
        <v>52</v>
      </c>
      <c r="C118" s="7"/>
      <c r="D118" s="7"/>
      <c r="E118" s="7"/>
      <c r="F118" s="7"/>
      <c r="G118" s="7"/>
      <c r="H118" s="7"/>
    </row>
    <row r="119" spans="1:11" ht="14.15">
      <c r="A119" s="7"/>
      <c r="B119" s="7" t="s">
        <v>53</v>
      </c>
      <c r="C119" s="7"/>
      <c r="D119" s="7"/>
      <c r="E119" s="7"/>
      <c r="F119" s="7">
        <f t="shared" ref="F119" si="61">E119-D119</f>
        <v>0</v>
      </c>
      <c r="G119" s="7"/>
      <c r="H119" s="7"/>
    </row>
    <row r="120" spans="1:11" ht="14.15" thickBot="1">
      <c r="A120" s="51" t="s">
        <v>54</v>
      </c>
      <c r="B120" s="52"/>
      <c r="C120" s="52"/>
      <c r="D120" s="52"/>
      <c r="E120" s="52"/>
      <c r="F120" s="52"/>
      <c r="G120" s="52"/>
      <c r="H120" s="53"/>
    </row>
    <row r="121" spans="1:11" ht="14.15">
      <c r="A121" s="7"/>
      <c r="B121" s="3" t="s">
        <v>118</v>
      </c>
      <c r="C121" s="7"/>
      <c r="D121" s="7"/>
      <c r="E121" s="7"/>
      <c r="F121" s="7">
        <f t="shared" ref="F121" si="62">E121-D121</f>
        <v>0</v>
      </c>
      <c r="G121" s="7"/>
      <c r="H121" s="7"/>
    </row>
    <row r="122" spans="1:11" ht="14.15">
      <c r="A122" s="7"/>
      <c r="B122" s="7" t="s">
        <v>55</v>
      </c>
      <c r="C122" s="7"/>
      <c r="D122" s="7"/>
      <c r="E122" s="7"/>
      <c r="F122" s="7"/>
      <c r="G122" s="7"/>
      <c r="H122" s="7"/>
    </row>
    <row r="123" spans="1:11" ht="28.3">
      <c r="A123" s="7" t="s">
        <v>21</v>
      </c>
      <c r="B123" s="7" t="s">
        <v>56</v>
      </c>
      <c r="C123" s="7" t="s">
        <v>11</v>
      </c>
      <c r="D123" s="7"/>
      <c r="E123" s="7"/>
      <c r="F123" s="7"/>
      <c r="G123" s="7" t="s">
        <v>11</v>
      </c>
      <c r="H123" s="7" t="s">
        <v>11</v>
      </c>
    </row>
    <row r="124" spans="1:11" ht="22.9" customHeight="1">
      <c r="A124" s="44" t="s">
        <v>155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spans="1:11" ht="18" customHeight="1">
      <c r="A125" s="42" t="s">
        <v>156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</row>
    <row r="126" spans="1:11" ht="18" customHeight="1">
      <c r="A126" s="42" t="s">
        <v>108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</row>
    <row r="127" spans="1:11" ht="48.65" customHeight="1">
      <c r="A127" s="46" t="s">
        <v>157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1:11" ht="37.85" customHeight="1">
      <c r="A128" s="42" t="s">
        <v>158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</row>
    <row r="129" spans="1:11" ht="32.5" customHeight="1">
      <c r="A129" s="42" t="s">
        <v>159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</row>
    <row r="130" spans="1:11" ht="21.05" customHeight="1">
      <c r="A130" s="42" t="s">
        <v>160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</row>
    <row r="132" spans="1:11" ht="15.65" customHeight="1">
      <c r="B132" s="15" t="s">
        <v>117</v>
      </c>
      <c r="C132" s="15"/>
      <c r="D132" s="15"/>
      <c r="E132" s="43" t="s">
        <v>122</v>
      </c>
      <c r="F132" s="43"/>
      <c r="G132" s="43"/>
    </row>
  </sheetData>
  <mergeCells count="73">
    <mergeCell ref="A79:K79"/>
    <mergeCell ref="A80:K80"/>
    <mergeCell ref="A100:K100"/>
    <mergeCell ref="A117:H117"/>
    <mergeCell ref="A120:H120"/>
    <mergeCell ref="A102:K102"/>
    <mergeCell ref="A103:K103"/>
    <mergeCell ref="A105:K105"/>
    <mergeCell ref="A114:H114"/>
    <mergeCell ref="F60:H60"/>
    <mergeCell ref="I60:K60"/>
    <mergeCell ref="A129:K129"/>
    <mergeCell ref="A130:K130"/>
    <mergeCell ref="E132:G132"/>
    <mergeCell ref="A124:K124"/>
    <mergeCell ref="A125:K125"/>
    <mergeCell ref="A126:K126"/>
    <mergeCell ref="A127:K127"/>
    <mergeCell ref="A69:A70"/>
    <mergeCell ref="B69:B70"/>
    <mergeCell ref="C69:E69"/>
    <mergeCell ref="A101:K101"/>
    <mergeCell ref="A128:K128"/>
    <mergeCell ref="A72:K72"/>
    <mergeCell ref="A73:K73"/>
    <mergeCell ref="F50:H50"/>
    <mergeCell ref="I50:K50"/>
    <mergeCell ref="A116:H116"/>
    <mergeCell ref="F69:H69"/>
    <mergeCell ref="I69:K69"/>
    <mergeCell ref="A54:K54"/>
    <mergeCell ref="C55:E55"/>
    <mergeCell ref="F55:H55"/>
    <mergeCell ref="I55:K55"/>
    <mergeCell ref="A59:K59"/>
    <mergeCell ref="A64:K64"/>
    <mergeCell ref="A65:K65"/>
    <mergeCell ref="A66:K66"/>
    <mergeCell ref="A67:K67"/>
    <mergeCell ref="A68:K68"/>
    <mergeCell ref="C60:E60"/>
    <mergeCell ref="A63:K63"/>
    <mergeCell ref="A17:K17"/>
    <mergeCell ref="A22:K22"/>
    <mergeCell ref="A28:E28"/>
    <mergeCell ref="A35:E35"/>
    <mergeCell ref="A41:K41"/>
    <mergeCell ref="A43:A44"/>
    <mergeCell ref="B43:B44"/>
    <mergeCell ref="C43:E43"/>
    <mergeCell ref="F43:H43"/>
    <mergeCell ref="I43:K43"/>
    <mergeCell ref="C45:E45"/>
    <mergeCell ref="F45:H45"/>
    <mergeCell ref="I45:K45"/>
    <mergeCell ref="A49:K49"/>
    <mergeCell ref="C50:E50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" right="0.7" top="0.75" bottom="0.75" header="0.3" footer="0.3"/>
  <pageSetup paperSize="9" scale="65" orientation="landscape" verticalDpi="0" r:id="rId1"/>
  <rowBreaks count="4" manualBreakCount="4">
    <brk id="21" max="16383" man="1"/>
    <brk id="49" max="16383" man="1"/>
    <brk id="73" max="10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0180+</vt:lpstr>
      <vt:lpstr>'0180+'!Область_печати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2020-03-24T09:01:55Z</cp:lastPrinted>
  <dcterms:created xsi:type="dcterms:W3CDTF">2019-07-18T07:25:18Z</dcterms:created>
  <dcterms:modified xsi:type="dcterms:W3CDTF">2020-05-29T06:30:35Z</dcterms:modified>
</cp:coreProperties>
</file>